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5.02.2026." sheetId="1" r:id="GemRid3107"/>
  </sheets>
  <definedNames/>
  <calcPr calcId="124519"/>
</workbook>
</file>

<file path=xl/sharedStrings.xml><?xml version="1.0" encoding="utf-8"?>
<sst xmlns="http://schemas.openxmlformats.org/spreadsheetml/2006/main" count="39" uniqueCount="39">
  <si>
    <t>KURSNA LISTA BANJALUČKE BERZE - 25.02.2026.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</si>
  <si>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</si>
  <si>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</si>
  <si>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</si>
  <si>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</si>
  <si>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</si>
  <si>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</si>
  <si>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</si>
  <si>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</si>
  <si>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</si>
  <si>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</si>
  <si>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</si>
  <si>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</si>
  <si>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</si>
  <si>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</si>
  <si>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</si>
  <si>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</si>
  <si>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</si>
  <si>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</si>
  <si>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</si>
  <si>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</si>
  <si>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</si>
  <si>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0,991</t>
  </si>
  <si>
    <t>1</t>
  </si>
  <si>
    <t>Primarno tržište - Javna ponuda obveznica</t>
  </si>
  <si>
    <t>OPKN-PO2</t>
  </si>
  <si>
    <t>Opština Kneževo - javna ponuda obveznica</t>
  </si>
  <si>
    <t/>
  </si>
  <si>
    <t>1.000(A)</t>
  </si>
  <si>
    <t>Efektivni prinos do dospijeća %</t>
  </si>
  <si>
    <t>Min cijena</t>
  </si>
  <si>
    <t>Broj prometovanih HOV</t>
  </si>
  <si>
    <t>Službeno berzansko tržište - Tržište obveznica</t>
  </si>
  <si>
    <t>RSRS-O-U</t>
  </si>
  <si>
    <t>Republika Srpska - ratna šteta 19</t>
  </si>
  <si>
    <t>70</t>
  </si>
  <si>
    <t>70,01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</si>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</sst>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3107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835.38000000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3360.36000000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1.00000000</v>
      </c>
      <c r="I11" s="40">
        <v>1.00000000</v>
      </c>
      <c r="J11" s="41">
        <v>20000</v>
      </c>
      <c r="K11" s="10">
        <v>20000.00000000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27</v>
      </c>
      <c r="F14" s="40" t="s">
        <v>28</v>
      </c>
      <c r="G14" s="40" t="s">
        <v>27</v>
      </c>
      <c r="H14" s="40">
        <v>1000.00000000</v>
      </c>
      <c r="I14" s="40">
        <v>1000.00000000</v>
      </c>
      <c r="J14" s="41">
        <v>10000</v>
      </c>
      <c r="K14" s="10">
        <v>10000000.00000000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29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30</v>
      </c>
      <c r="J16" s="45" t="s">
        <v>31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32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33</v>
      </c>
      <c r="B19" s="47" t="s">
        <v>34</v>
      </c>
      <c r="C19" s="48">
        <v>6.361297</v>
      </c>
      <c r="D19" s="40" t="s">
        <v>35</v>
      </c>
      <c r="E19" s="40" t="s">
        <v>36</v>
      </c>
      <c r="F19" s="40" t="s">
        <v>35</v>
      </c>
      <c r="G19" s="40">
        <v>0.00000000</v>
      </c>
      <c r="H19" s="40">
        <v>70.00000000</v>
      </c>
      <c r="I19" s="40">
        <v>70.00000000</v>
      </c>
      <c r="J19" s="41">
        <v>26533</v>
      </c>
      <c r="K19" s="10">
        <v>18573.10000000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49" t="s">
        <v>37</v>
      </c>
      <c r="B21" s="50"/>
      <c r="C21" s="50"/>
      <c r="D21" s="50"/>
      <c r="E21" s="50"/>
      <c r="F21" s="50"/>
      <c r="G21" s="50"/>
      <c r="H21" s="50"/>
      <c r="I21" s="51"/>
      <c r="J21" s="52">
        <f ca="1">SUM(J11:J20)</f>
        <v>0</v>
      </c>
      <c r="K21" s="53">
        <f ca="1">SUM(K11:K20)</f>
        <v>0</v>
      </c>
    </row>
    <row r="22">
      <c r="A22" s="54" t="s">
        <v>38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22:K151"/>
    <mergeCell ref="A10:K10"/>
    <mergeCell ref="A9:K9"/>
    <mergeCell ref="A2:G5"/>
    <mergeCell ref="A6:K6"/>
    <mergeCell ref="F7:K7"/>
    <mergeCell ref="A13:K13"/>
    <mergeCell ref="A12:K12"/>
    <mergeCell ref="A21:I21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